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E4840A6-2355-4AF8-8267-94DAF29B3E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国家励志奖学金指标分配表" sheetId="3" r:id="rId1"/>
    <sheet name="sheet1" sheetId="1" r:id="rId2"/>
    <sheet name="Sheet2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C21" i="1"/>
  <c r="D7" i="1" l="1"/>
  <c r="E7" i="1" s="1"/>
  <c r="D17" i="1" l="1"/>
  <c r="E17" i="1" s="1"/>
  <c r="D9" i="1"/>
  <c r="E9" i="1" s="1"/>
  <c r="D13" i="1"/>
  <c r="D16" i="1"/>
  <c r="E16" i="1" s="1"/>
  <c r="D18" i="1"/>
  <c r="E18" i="1" s="1"/>
  <c r="D12" i="1"/>
  <c r="E12" i="1" s="1"/>
  <c r="D14" i="1"/>
  <c r="E14" i="1" s="1"/>
  <c r="D8" i="1"/>
  <c r="E8" i="1" s="1"/>
  <c r="E13" i="1"/>
  <c r="D5" i="1"/>
  <c r="E5" i="1" s="1"/>
  <c r="D20" i="1"/>
  <c r="E20" i="1" s="1"/>
  <c r="D19" i="1"/>
  <c r="E19" i="1" s="1"/>
  <c r="D3" i="1"/>
  <c r="D4" i="1"/>
  <c r="E4" i="1" s="1"/>
  <c r="D6" i="1"/>
  <c r="E6" i="1" s="1"/>
  <c r="D11" i="1"/>
  <c r="E11" i="1" s="1"/>
  <c r="D15" i="1"/>
  <c r="E15" i="1" s="1"/>
  <c r="D10" i="1"/>
  <c r="E10" i="1" s="1"/>
  <c r="E3" i="1" l="1"/>
  <c r="E21" i="1" s="1"/>
  <c r="D21" i="1"/>
</calcChain>
</file>

<file path=xl/sharedStrings.xml><?xml version="1.0" encoding="utf-8"?>
<sst xmlns="http://schemas.openxmlformats.org/spreadsheetml/2006/main" count="61" uniqueCount="42">
  <si>
    <t>金融学院</t>
  </si>
  <si>
    <t>商学院</t>
  </si>
  <si>
    <t>管理工程学院</t>
  </si>
  <si>
    <t>体育学院</t>
  </si>
  <si>
    <t>人文学院</t>
  </si>
  <si>
    <t>外国语学院</t>
  </si>
  <si>
    <t>设计学院</t>
  </si>
  <si>
    <t>数学与统计学院</t>
  </si>
  <si>
    <t>物理与新能源学院</t>
  </si>
  <si>
    <t>材料与化学工程学院</t>
  </si>
  <si>
    <t>信息工程学院（大数据学院）</t>
  </si>
  <si>
    <t>机电工程学院</t>
  </si>
  <si>
    <t>电气与控制工程学院</t>
  </si>
  <si>
    <t>土木工程学院</t>
  </si>
  <si>
    <t>环境工程学院</t>
  </si>
  <si>
    <t>食品与生物工程学院</t>
  </si>
  <si>
    <t>圣彼得堡联合工程学院</t>
  </si>
  <si>
    <t>序号</t>
    <phoneticPr fontId="2" type="noConversion"/>
  </si>
  <si>
    <t>学院</t>
    <phoneticPr fontId="2" type="noConversion"/>
  </si>
  <si>
    <t>学院人数</t>
    <phoneticPr fontId="2" type="noConversion"/>
  </si>
  <si>
    <t>占总人数比例</t>
    <phoneticPr fontId="2" type="noConversion"/>
  </si>
  <si>
    <t>按比例计算结果</t>
    <phoneticPr fontId="2" type="noConversion"/>
  </si>
  <si>
    <t>师范学院（教师教育学院）</t>
  </si>
  <si>
    <t>确定名额（四舍五入）</t>
    <phoneticPr fontId="2" type="noConversion"/>
  </si>
  <si>
    <t>备注</t>
    <phoneticPr fontId="2" type="noConversion"/>
  </si>
  <si>
    <t>合计</t>
    <phoneticPr fontId="2" type="noConversion"/>
  </si>
  <si>
    <t>含江苏建筑职业技术学院(4+0)25人</t>
    <phoneticPr fontId="2" type="noConversion"/>
  </si>
  <si>
    <t>含江苏信息智能工程学院（4+0）12人</t>
    <phoneticPr fontId="2" type="noConversion"/>
  </si>
  <si>
    <t>含徐州工业职业技术学院(4+0)29人</t>
    <phoneticPr fontId="2" type="noConversion"/>
  </si>
  <si>
    <t>含扬州工业职业技术学院（4+0）7人</t>
    <phoneticPr fontId="2" type="noConversion"/>
  </si>
  <si>
    <t>说明：1.省资助中心下达的总名额共883人。2.学院人数为24年秋季认定的22-24级困难学生人数。</t>
    <phoneticPr fontId="2" type="noConversion"/>
  </si>
  <si>
    <t>国家励志奖学金指标分配表</t>
    <phoneticPr fontId="2" type="noConversion"/>
  </si>
  <si>
    <t>江苏建筑职业技术学院（4+0）</t>
    <phoneticPr fontId="2" type="noConversion"/>
  </si>
  <si>
    <t>江苏信息智能工程学院（4+0）</t>
    <phoneticPr fontId="2" type="noConversion"/>
  </si>
  <si>
    <t>徐州工业职业技术学院（4+0）</t>
    <phoneticPr fontId="2" type="noConversion"/>
  </si>
  <si>
    <t>扬州工业职业技术学院（22电商3+2）</t>
    <phoneticPr fontId="2" type="noConversion"/>
  </si>
  <si>
    <t>附件2</t>
    <phoneticPr fontId="2" type="noConversion"/>
  </si>
  <si>
    <t>认定人数</t>
    <phoneticPr fontId="2" type="noConversion"/>
  </si>
  <si>
    <t>2024—2025学年国家励志奖学金指标分配</t>
    <phoneticPr fontId="2" type="noConversion"/>
  </si>
  <si>
    <t>学  院</t>
    <phoneticPr fontId="2" type="noConversion"/>
  </si>
  <si>
    <t>名  额</t>
    <phoneticPr fontId="2" type="noConversion"/>
  </si>
  <si>
    <t>说明：学院认定人数为24年秋季认定的22-24级家庭经济困难学生人数。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</si>
</sst>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7" formatCode="0.00_);[Red]\(0.00\)"/>
    <numFmt numFmtId="178" formatCode="0_);[Red]\(0\)"/>
  </numFmts>
  <fonts count="11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28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10" fontId="0" fillId="0" borderId="0" xfId="0" applyNumberFormat="1"/>
    <xf numFmtId="0" fontId="0" fillId="0" borderId="1" xfId="0" applyBorder="1"/>
    <xf numFmtId="177" fontId="0" fillId="0" borderId="0" xfId="0" applyNumberFormat="1"/>
    <xf numFmtId="0" fontId="4" fillId="0" borderId="1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0" fontId="5" fillId="0" borderId="1" xfId="0" applyNumberFormat="1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0" fillId="0" borderId="0" xfId="0" applyBorder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J15" sqref="J15"/>
    </sheetView>
  </sheetViews>
  <sheetFormatPr defaultRowHeight="13.5" x14ac:dyDescent="0.15"/>
  <cols>
    <col min="2" max="2" width="35.375" customWidth="1"/>
    <col min="3" max="3" width="12.5" customWidth="1"/>
    <col min="4" max="4" width="20.25" customWidth="1"/>
  </cols>
  <sheetData>
    <row r="1" spans="1:4" x14ac:dyDescent="0.15">
      <c r="A1" t="s">
        <v>36</v>
      </c>
    </row>
    <row r="2" spans="1:4" ht="48" customHeight="1" x14ac:dyDescent="0.15">
      <c r="A2" s="17" t="s">
        <v>38</v>
      </c>
      <c r="B2" s="17"/>
      <c r="C2" s="17"/>
      <c r="D2" s="17"/>
    </row>
    <row r="3" spans="1:4" ht="14.25" x14ac:dyDescent="0.15">
      <c r="A3" s="12" t="s">
        <v>17</v>
      </c>
      <c r="B3" s="12" t="s">
        <v>39</v>
      </c>
      <c r="C3" s="12" t="s">
        <v>37</v>
      </c>
      <c r="D3" s="12" t="s">
        <v>40</v>
      </c>
    </row>
    <row r="4" spans="1:4" ht="14.25" x14ac:dyDescent="0.15">
      <c r="A4" s="12">
        <v>1</v>
      </c>
      <c r="B4" s="12" t="s">
        <v>0</v>
      </c>
      <c r="C4" s="13">
        <v>293</v>
      </c>
      <c r="D4" s="13">
        <v>93</v>
      </c>
    </row>
    <row r="5" spans="1:4" ht="14.25" x14ac:dyDescent="0.15">
      <c r="A5" s="12">
        <v>2</v>
      </c>
      <c r="B5" s="12" t="s">
        <v>1</v>
      </c>
      <c r="C5" s="12">
        <v>168</v>
      </c>
      <c r="D5" s="12">
        <v>53</v>
      </c>
    </row>
    <row r="6" spans="1:4" ht="14.25" x14ac:dyDescent="0.15">
      <c r="A6" s="12">
        <v>3</v>
      </c>
      <c r="B6" s="12" t="s">
        <v>2</v>
      </c>
      <c r="C6" s="12">
        <v>204</v>
      </c>
      <c r="D6" s="12">
        <v>64</v>
      </c>
    </row>
    <row r="7" spans="1:4" ht="14.25" x14ac:dyDescent="0.15">
      <c r="A7" s="12">
        <v>4</v>
      </c>
      <c r="B7" s="12" t="s">
        <v>22</v>
      </c>
      <c r="C7" s="12">
        <v>205</v>
      </c>
      <c r="D7" s="12">
        <v>65</v>
      </c>
    </row>
    <row r="8" spans="1:4" ht="14.25" x14ac:dyDescent="0.15">
      <c r="A8" s="12">
        <v>5</v>
      </c>
      <c r="B8" s="12" t="s">
        <v>3</v>
      </c>
      <c r="C8" s="13">
        <v>26</v>
      </c>
      <c r="D8" s="13">
        <v>8</v>
      </c>
    </row>
    <row r="9" spans="1:4" ht="14.25" x14ac:dyDescent="0.15">
      <c r="A9" s="12">
        <v>6</v>
      </c>
      <c r="B9" s="12" t="s">
        <v>4</v>
      </c>
      <c r="C9" s="12">
        <v>172</v>
      </c>
      <c r="D9" s="12">
        <v>54</v>
      </c>
    </row>
    <row r="10" spans="1:4" ht="14.25" x14ac:dyDescent="0.15">
      <c r="A10" s="12">
        <v>7</v>
      </c>
      <c r="B10" s="12" t="s">
        <v>5</v>
      </c>
      <c r="C10" s="13">
        <v>67</v>
      </c>
      <c r="D10" s="13">
        <v>21</v>
      </c>
    </row>
    <row r="11" spans="1:4" ht="14.25" x14ac:dyDescent="0.15">
      <c r="A11" s="12">
        <v>8</v>
      </c>
      <c r="B11" s="12" t="s">
        <v>6</v>
      </c>
      <c r="C11" s="12">
        <v>259</v>
      </c>
      <c r="D11" s="12">
        <v>82</v>
      </c>
    </row>
    <row r="12" spans="1:4" ht="14.25" x14ac:dyDescent="0.15">
      <c r="A12" s="12">
        <v>9</v>
      </c>
      <c r="B12" s="12" t="s">
        <v>7</v>
      </c>
      <c r="C12" s="12">
        <v>72</v>
      </c>
      <c r="D12" s="12">
        <v>23</v>
      </c>
    </row>
    <row r="13" spans="1:4" ht="14.25" x14ac:dyDescent="0.15">
      <c r="A13" s="12">
        <v>10</v>
      </c>
      <c r="B13" s="12" t="s">
        <v>8</v>
      </c>
      <c r="C13" s="13">
        <v>120</v>
      </c>
      <c r="D13" s="13">
        <v>38</v>
      </c>
    </row>
    <row r="14" spans="1:4" ht="14.25" x14ac:dyDescent="0.15">
      <c r="A14" s="12">
        <v>11</v>
      </c>
      <c r="B14" s="12" t="s">
        <v>9</v>
      </c>
      <c r="C14" s="13">
        <v>171</v>
      </c>
      <c r="D14" s="13">
        <v>54</v>
      </c>
    </row>
    <row r="15" spans="1:4" ht="14.25" x14ac:dyDescent="0.15">
      <c r="A15" s="12">
        <v>12</v>
      </c>
      <c r="B15" s="12" t="s">
        <v>10</v>
      </c>
      <c r="C15" s="12">
        <v>170</v>
      </c>
      <c r="D15" s="12">
        <v>54</v>
      </c>
    </row>
    <row r="16" spans="1:4" ht="14.25" x14ac:dyDescent="0.15">
      <c r="A16" s="12">
        <v>13</v>
      </c>
      <c r="B16" s="12" t="s">
        <v>11</v>
      </c>
      <c r="C16" s="12">
        <v>239</v>
      </c>
      <c r="D16" s="12">
        <v>75</v>
      </c>
    </row>
    <row r="17" spans="1:4" ht="14.25" x14ac:dyDescent="0.15">
      <c r="A17" s="12">
        <v>14</v>
      </c>
      <c r="B17" s="12" t="s">
        <v>12</v>
      </c>
      <c r="C17" s="12">
        <v>68</v>
      </c>
      <c r="D17" s="12">
        <v>21</v>
      </c>
    </row>
    <row r="18" spans="1:4" ht="14.25" x14ac:dyDescent="0.15">
      <c r="A18" s="12">
        <v>15</v>
      </c>
      <c r="B18" s="12" t="s">
        <v>13</v>
      </c>
      <c r="C18" s="12">
        <v>173</v>
      </c>
      <c r="D18" s="12">
        <v>55</v>
      </c>
    </row>
    <row r="19" spans="1:4" ht="14.25" x14ac:dyDescent="0.15">
      <c r="A19" s="12">
        <v>16</v>
      </c>
      <c r="B19" s="12" t="s">
        <v>14</v>
      </c>
      <c r="C19" s="13">
        <v>111</v>
      </c>
      <c r="D19" s="13">
        <v>35</v>
      </c>
    </row>
    <row r="20" spans="1:4" ht="14.25" x14ac:dyDescent="0.15">
      <c r="A20" s="12">
        <v>17</v>
      </c>
      <c r="B20" s="12" t="s">
        <v>15</v>
      </c>
      <c r="C20" s="13">
        <v>180</v>
      </c>
      <c r="D20" s="13">
        <v>57</v>
      </c>
    </row>
    <row r="21" spans="1:4" ht="14.25" x14ac:dyDescent="0.15">
      <c r="A21" s="12">
        <v>18</v>
      </c>
      <c r="B21" s="12" t="s">
        <v>16</v>
      </c>
      <c r="C21" s="12">
        <v>25</v>
      </c>
      <c r="D21" s="13">
        <v>8</v>
      </c>
    </row>
    <row r="22" spans="1:4" ht="14.25" x14ac:dyDescent="0.15">
      <c r="A22" s="12">
        <v>19</v>
      </c>
      <c r="B22" s="18" t="s">
        <v>32</v>
      </c>
      <c r="C22" s="18">
        <v>25</v>
      </c>
      <c r="D22" s="18">
        <v>8</v>
      </c>
    </row>
    <row r="23" spans="1:4" ht="14.25" x14ac:dyDescent="0.15">
      <c r="A23" s="12">
        <v>20</v>
      </c>
      <c r="B23" s="18" t="s">
        <v>33</v>
      </c>
      <c r="C23" s="18">
        <v>12</v>
      </c>
      <c r="D23" s="18">
        <v>4</v>
      </c>
    </row>
    <row r="24" spans="1:4" ht="15.75" customHeight="1" x14ac:dyDescent="0.15">
      <c r="A24" s="12">
        <v>21</v>
      </c>
      <c r="B24" s="18" t="s">
        <v>34</v>
      </c>
      <c r="C24" s="18">
        <v>29</v>
      </c>
      <c r="D24" s="18">
        <v>9</v>
      </c>
    </row>
    <row r="25" spans="1:4" ht="15.75" customHeight="1" x14ac:dyDescent="0.15">
      <c r="A25" s="12">
        <v>22</v>
      </c>
      <c r="B25" s="18" t="s">
        <v>35</v>
      </c>
      <c r="C25" s="18">
        <v>7</v>
      </c>
      <c r="D25" s="18">
        <v>2</v>
      </c>
    </row>
    <row r="26" spans="1:4" ht="49.5" customHeight="1" x14ac:dyDescent="0.15">
      <c r="A26" s="19" t="s">
        <v>41</v>
      </c>
      <c r="B26" s="19"/>
      <c r="C26" s="19"/>
      <c r="D26" s="19"/>
    </row>
    <row r="27" spans="1:4" x14ac:dyDescent="0.15">
      <c r="A27" s="20"/>
      <c r="B27" s="20"/>
      <c r="C27" s="20"/>
      <c r="D27" s="20"/>
    </row>
  </sheetData>
  <mergeCells count="2">
    <mergeCell ref="A2:D2"/>
    <mergeCell ref="A26:D26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8"/>
  <sheetViews>
    <sheetView topLeftCell="A29" workbookViewId="0">
      <selection activeCell="G60" sqref="G60"/>
    </sheetView>
  </sheetViews>
  <sheetFormatPr defaultRowHeight="13.5" x14ac:dyDescent="0.15"/>
  <cols>
    <col min="2" max="2" width="26.125" customWidth="1"/>
    <col min="4" max="4" width="13.25" style="2" bestFit="1" customWidth="1"/>
    <col min="5" max="5" width="15.375" style="4" bestFit="1" customWidth="1"/>
    <col min="6" max="6" width="19.125" customWidth="1"/>
    <col min="7" max="7" width="35.125" customWidth="1"/>
  </cols>
  <sheetData>
    <row r="1" spans="1:7" ht="48" hidden="1" customHeight="1" x14ac:dyDescent="0.4">
      <c r="A1" s="14" t="s">
        <v>31</v>
      </c>
      <c r="B1" s="14"/>
      <c r="C1" s="14"/>
      <c r="D1" s="14"/>
      <c r="E1" s="14"/>
      <c r="F1" s="14"/>
      <c r="G1" s="14"/>
    </row>
    <row r="2" spans="1:7" ht="16.5" hidden="1" x14ac:dyDescent="0.15">
      <c r="A2" s="5" t="s">
        <v>17</v>
      </c>
      <c r="B2" s="5" t="s">
        <v>18</v>
      </c>
      <c r="C2" s="5" t="s">
        <v>19</v>
      </c>
      <c r="D2" s="6" t="s">
        <v>20</v>
      </c>
      <c r="E2" s="7" t="s">
        <v>21</v>
      </c>
      <c r="F2" s="5" t="s">
        <v>23</v>
      </c>
      <c r="G2" s="1" t="s">
        <v>24</v>
      </c>
    </row>
    <row r="3" spans="1:7" hidden="1" x14ac:dyDescent="0.15">
      <c r="A3" s="5">
        <v>1</v>
      </c>
      <c r="B3" s="5" t="s">
        <v>0</v>
      </c>
      <c r="C3" s="8">
        <v>293</v>
      </c>
      <c r="D3" s="9">
        <f>C3/C21</f>
        <v>0.10479256080114449</v>
      </c>
      <c r="E3" s="10">
        <f t="shared" ref="E3:E17" si="0">D3*883</f>
        <v>92.531831187410589</v>
      </c>
      <c r="F3" s="8">
        <v>93</v>
      </c>
      <c r="G3" s="3"/>
    </row>
    <row r="4" spans="1:7" hidden="1" x14ac:dyDescent="0.15">
      <c r="A4" s="5">
        <v>2</v>
      </c>
      <c r="B4" s="5" t="s">
        <v>1</v>
      </c>
      <c r="C4" s="5">
        <v>175</v>
      </c>
      <c r="D4" s="9">
        <f>C4/C21</f>
        <v>6.2589413447782544E-2</v>
      </c>
      <c r="E4" s="10">
        <f t="shared" si="0"/>
        <v>55.266452074391985</v>
      </c>
      <c r="F4" s="5">
        <v>55</v>
      </c>
      <c r="G4" s="3" t="s">
        <v>29</v>
      </c>
    </row>
    <row r="5" spans="1:7" hidden="1" x14ac:dyDescent="0.15">
      <c r="A5" s="5">
        <v>3</v>
      </c>
      <c r="B5" s="5" t="s">
        <v>2</v>
      </c>
      <c r="C5" s="5">
        <v>204</v>
      </c>
      <c r="D5" s="9">
        <f>C5/C21</f>
        <v>7.2961373390557943E-2</v>
      </c>
      <c r="E5" s="10">
        <f t="shared" si="0"/>
        <v>64.424892703862668</v>
      </c>
      <c r="F5" s="5">
        <v>64</v>
      </c>
      <c r="G5" s="3"/>
    </row>
    <row r="6" spans="1:7" hidden="1" x14ac:dyDescent="0.15">
      <c r="A6" s="5">
        <v>4</v>
      </c>
      <c r="B6" s="5" t="s">
        <v>22</v>
      </c>
      <c r="C6" s="5">
        <v>205</v>
      </c>
      <c r="D6" s="9">
        <f>C6/C21</f>
        <v>7.3319027181688132E-2</v>
      </c>
      <c r="E6" s="10">
        <f t="shared" si="0"/>
        <v>64.740701001430622</v>
      </c>
      <c r="F6" s="5">
        <v>65</v>
      </c>
      <c r="G6" s="3"/>
    </row>
    <row r="7" spans="1:7" hidden="1" x14ac:dyDescent="0.15">
      <c r="A7" s="5">
        <v>5</v>
      </c>
      <c r="B7" s="5" t="s">
        <v>3</v>
      </c>
      <c r="C7" s="8">
        <v>26</v>
      </c>
      <c r="D7" s="9">
        <f>C7/C21</f>
        <v>9.2989985693848354E-3</v>
      </c>
      <c r="E7" s="10">
        <f t="shared" si="0"/>
        <v>8.2110157367668091</v>
      </c>
      <c r="F7" s="8">
        <v>8</v>
      </c>
      <c r="G7" s="3"/>
    </row>
    <row r="8" spans="1:7" hidden="1" x14ac:dyDescent="0.15">
      <c r="A8" s="5">
        <v>6</v>
      </c>
      <c r="B8" s="5" t="s">
        <v>4</v>
      </c>
      <c r="C8" s="5">
        <v>172</v>
      </c>
      <c r="D8" s="9">
        <f>C8/C21</f>
        <v>6.1516452074391992E-2</v>
      </c>
      <c r="E8" s="10">
        <f t="shared" si="0"/>
        <v>54.319027181688128</v>
      </c>
      <c r="F8" s="5">
        <v>54</v>
      </c>
      <c r="G8" s="3"/>
    </row>
    <row r="9" spans="1:7" hidden="1" x14ac:dyDescent="0.15">
      <c r="A9" s="5">
        <v>7</v>
      </c>
      <c r="B9" s="5" t="s">
        <v>5</v>
      </c>
      <c r="C9" s="8">
        <v>67</v>
      </c>
      <c r="D9" s="9">
        <f>C9/C21</f>
        <v>2.3962804005722461E-2</v>
      </c>
      <c r="E9" s="10">
        <f t="shared" si="0"/>
        <v>21.159155937052933</v>
      </c>
      <c r="F9" s="8">
        <v>21</v>
      </c>
      <c r="G9" s="3"/>
    </row>
    <row r="10" spans="1:7" hidden="1" x14ac:dyDescent="0.15">
      <c r="A10" s="5">
        <v>8</v>
      </c>
      <c r="B10" s="5" t="s">
        <v>6</v>
      </c>
      <c r="C10" s="5">
        <v>271</v>
      </c>
      <c r="D10" s="9">
        <f>C10/C21</f>
        <v>9.6924177396280398E-2</v>
      </c>
      <c r="E10" s="10">
        <f t="shared" si="0"/>
        <v>85.584048640915597</v>
      </c>
      <c r="F10" s="5">
        <v>86</v>
      </c>
      <c r="G10" s="3" t="s">
        <v>27</v>
      </c>
    </row>
    <row r="11" spans="1:7" hidden="1" x14ac:dyDescent="0.15">
      <c r="A11" s="5">
        <v>9</v>
      </c>
      <c r="B11" s="5" t="s">
        <v>7</v>
      </c>
      <c r="C11" s="5">
        <v>72</v>
      </c>
      <c r="D11" s="9">
        <f>C11/C21</f>
        <v>2.575107296137339E-2</v>
      </c>
      <c r="E11" s="10">
        <f t="shared" si="0"/>
        <v>22.738197424892704</v>
      </c>
      <c r="F11" s="5">
        <v>23</v>
      </c>
      <c r="G11" s="3"/>
    </row>
    <row r="12" spans="1:7" hidden="1" x14ac:dyDescent="0.15">
      <c r="A12" s="5">
        <v>10</v>
      </c>
      <c r="B12" s="5" t="s">
        <v>8</v>
      </c>
      <c r="C12" s="8">
        <v>120</v>
      </c>
      <c r="D12" s="9">
        <f>C12/C21</f>
        <v>4.2918454935622317E-2</v>
      </c>
      <c r="E12" s="10">
        <f t="shared" si="0"/>
        <v>37.896995708154506</v>
      </c>
      <c r="F12" s="8">
        <v>38</v>
      </c>
      <c r="G12" s="3"/>
    </row>
    <row r="13" spans="1:7" hidden="1" x14ac:dyDescent="0.15">
      <c r="A13" s="5">
        <v>11</v>
      </c>
      <c r="B13" s="5" t="s">
        <v>9</v>
      </c>
      <c r="C13" s="8">
        <v>196</v>
      </c>
      <c r="D13" s="9">
        <f>C13/C21</f>
        <v>7.0100143061516448E-2</v>
      </c>
      <c r="E13" s="10">
        <f t="shared" si="0"/>
        <v>61.898426323319022</v>
      </c>
      <c r="F13" s="8">
        <v>62</v>
      </c>
      <c r="G13" s="3" t="s">
        <v>26</v>
      </c>
    </row>
    <row r="14" spans="1:7" hidden="1" x14ac:dyDescent="0.15">
      <c r="A14" s="5">
        <v>12</v>
      </c>
      <c r="B14" s="5" t="s">
        <v>10</v>
      </c>
      <c r="C14" s="5">
        <v>170</v>
      </c>
      <c r="D14" s="9">
        <f>C14/C21</f>
        <v>6.0801144492131615E-2</v>
      </c>
      <c r="E14" s="10">
        <f t="shared" si="0"/>
        <v>53.687410586552218</v>
      </c>
      <c r="F14" s="5">
        <v>54</v>
      </c>
      <c r="G14" s="3"/>
    </row>
    <row r="15" spans="1:7" hidden="1" x14ac:dyDescent="0.15">
      <c r="A15" s="5">
        <v>13</v>
      </c>
      <c r="B15" s="5" t="s">
        <v>11</v>
      </c>
      <c r="C15" s="5">
        <v>239</v>
      </c>
      <c r="D15" s="9">
        <f>C15/C21</f>
        <v>8.5479256080114446E-2</v>
      </c>
      <c r="E15" s="10">
        <f t="shared" si="0"/>
        <v>75.478183118741057</v>
      </c>
      <c r="F15" s="5">
        <v>75</v>
      </c>
      <c r="G15" s="3"/>
    </row>
    <row r="16" spans="1:7" hidden="1" x14ac:dyDescent="0.15">
      <c r="A16" s="5">
        <v>14</v>
      </c>
      <c r="B16" s="5" t="s">
        <v>12</v>
      </c>
      <c r="C16" s="5">
        <v>97</v>
      </c>
      <c r="D16" s="9">
        <f>C16/C21</f>
        <v>3.4692417739628043E-2</v>
      </c>
      <c r="E16" s="10">
        <f t="shared" si="0"/>
        <v>30.633404864091563</v>
      </c>
      <c r="F16" s="5">
        <v>31</v>
      </c>
      <c r="G16" s="3" t="s">
        <v>28</v>
      </c>
    </row>
    <row r="17" spans="1:7" hidden="1" x14ac:dyDescent="0.15">
      <c r="A17" s="5">
        <v>15</v>
      </c>
      <c r="B17" s="5" t="s">
        <v>13</v>
      </c>
      <c r="C17" s="5">
        <v>173</v>
      </c>
      <c r="D17" s="9">
        <f>C17/C21</f>
        <v>6.1874105865522173E-2</v>
      </c>
      <c r="E17" s="10">
        <f t="shared" si="0"/>
        <v>54.634835479256083</v>
      </c>
      <c r="F17" s="5">
        <v>55</v>
      </c>
      <c r="G17" s="3"/>
    </row>
    <row r="18" spans="1:7" hidden="1" x14ac:dyDescent="0.15">
      <c r="A18" s="5">
        <v>16</v>
      </c>
      <c r="B18" s="5" t="s">
        <v>14</v>
      </c>
      <c r="C18" s="8">
        <v>111</v>
      </c>
      <c r="D18" s="9">
        <f>C18/C21</f>
        <v>3.9699570815450641E-2</v>
      </c>
      <c r="E18" s="10">
        <f t="shared" ref="E18:E20" si="1">D18*883</f>
        <v>35.054721030042913</v>
      </c>
      <c r="F18" s="8">
        <v>35</v>
      </c>
      <c r="G18" s="3"/>
    </row>
    <row r="19" spans="1:7" hidden="1" x14ac:dyDescent="0.15">
      <c r="A19" s="5">
        <v>17</v>
      </c>
      <c r="B19" s="5" t="s">
        <v>15</v>
      </c>
      <c r="C19" s="8">
        <v>180</v>
      </c>
      <c r="D19" s="9">
        <f>C19/C21</f>
        <v>6.4377682403433473E-2</v>
      </c>
      <c r="E19" s="10">
        <f>D19*883</f>
        <v>56.845493562231759</v>
      </c>
      <c r="F19" s="8">
        <v>57</v>
      </c>
      <c r="G19" s="3"/>
    </row>
    <row r="20" spans="1:7" hidden="1" x14ac:dyDescent="0.15">
      <c r="A20" s="5">
        <v>18</v>
      </c>
      <c r="B20" s="5" t="s">
        <v>16</v>
      </c>
      <c r="C20" s="5">
        <v>25</v>
      </c>
      <c r="D20" s="9">
        <f>C20/C21</f>
        <v>8.9413447782546503E-3</v>
      </c>
      <c r="E20" s="10">
        <f t="shared" si="1"/>
        <v>7.895207439198856</v>
      </c>
      <c r="F20" s="8">
        <v>8</v>
      </c>
      <c r="G20" s="3"/>
    </row>
    <row r="21" spans="1:7" hidden="1" x14ac:dyDescent="0.15">
      <c r="A21" s="15" t="s">
        <v>25</v>
      </c>
      <c r="B21" s="15"/>
      <c r="C21" s="5">
        <f>SUM(C3:C20)</f>
        <v>2796</v>
      </c>
      <c r="D21" s="9">
        <f>SUM(D3:D20)</f>
        <v>0.99999999999999989</v>
      </c>
      <c r="E21" s="11">
        <f>SUM(E3:E20)</f>
        <v>882.99999999999989</v>
      </c>
      <c r="F21" s="5">
        <f>SUM(F3:F20)</f>
        <v>884</v>
      </c>
      <c r="G21" s="3"/>
    </row>
    <row r="22" spans="1:7" ht="51" hidden="1" customHeight="1" x14ac:dyDescent="0.15">
      <c r="A22" s="16" t="s">
        <v>30</v>
      </c>
      <c r="B22" s="16"/>
      <c r="C22" s="16"/>
      <c r="D22" s="16"/>
      <c r="E22" s="16"/>
      <c r="F22" s="16"/>
      <c r="G22" s="16"/>
    </row>
    <row r="23" spans="1:7" hidden="1" x14ac:dyDescent="0.15"/>
    <row r="24" spans="1:7" hidden="1" x14ac:dyDescent="0.15"/>
    <row r="25" spans="1:7" hidden="1" x14ac:dyDescent="0.15"/>
    <row r="26" spans="1:7" hidden="1" x14ac:dyDescent="0.15"/>
    <row r="27" spans="1:7" hidden="1" x14ac:dyDescent="0.15"/>
    <row r="28" spans="1:7" hidden="1" x14ac:dyDescent="0.15"/>
  </sheetData>
  <mergeCells count="3">
    <mergeCell ref="A1:G1"/>
    <mergeCell ref="A21:B21"/>
    <mergeCell ref="A22:G22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国家励志奖学金指标分配表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2025-09-15T06:59:48Z</dcterms:modified>
</cp:coreProperties>
</file>