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18—2019学风建设评选附件\附件二：评选条件\"/>
    </mc:Choice>
  </mc:AlternateContent>
  <xr:revisionPtr revIDLastSave="0" documentId="13_ncr:1_{435C2747-F8B0-43A9-ACBA-1F82D6448958}" xr6:coauthVersionLast="45" xr6:coauthVersionMax="45" xr10:uidLastSave="{00000000-0000-0000-0000-000000000000}"/>
  <bookViews>
    <workbookView xWindow="-120" yWindow="-120" windowWidth="29040" windowHeight="15840" firstSheet="1" activeTab="1" xr2:uid="{154C7C87-000E-4C66-8002-95738AADEB4F}"/>
  </bookViews>
  <sheets>
    <sheet name="2018-2019学年其他奖项名额" sheetId="3" state="hidden" r:id="rId1"/>
    <sheet name="2018年度“五四红旗团支部”获奖名单" sheetId="5" r:id="rId2"/>
  </sheets>
  <definedNames>
    <definedName name="国家级">#REF!</definedName>
    <definedName name="国家奖学金">#REF!</definedName>
    <definedName name="社会奖学金">#REF!</definedName>
    <definedName name="校内奖学金">#REF!</definedName>
    <definedName name="校内特等奖学金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9" i="3" l="1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H20" i="3"/>
  <c r="H21" i="3" l="1"/>
  <c r="H24" i="3"/>
  <c r="H25" i="3"/>
  <c r="H28" i="3"/>
  <c r="H29" i="3"/>
  <c r="H32" i="3"/>
  <c r="H33" i="3"/>
  <c r="F33" i="3"/>
  <c r="F19" i="3"/>
  <c r="E33" i="3"/>
  <c r="E20" i="3"/>
  <c r="F20" i="3" s="1"/>
  <c r="E21" i="3"/>
  <c r="E22" i="3"/>
  <c r="H22" i="3" s="1"/>
  <c r="E23" i="3"/>
  <c r="F23" i="3" s="1"/>
  <c r="E24" i="3"/>
  <c r="F24" i="3" s="1"/>
  <c r="E25" i="3"/>
  <c r="E26" i="3"/>
  <c r="H26" i="3" s="1"/>
  <c r="E27" i="3"/>
  <c r="F27" i="3" s="1"/>
  <c r="E28" i="3"/>
  <c r="F28" i="3" s="1"/>
  <c r="E29" i="3"/>
  <c r="E30" i="3"/>
  <c r="H30" i="3" s="1"/>
  <c r="E31" i="3"/>
  <c r="F31" i="3" s="1"/>
  <c r="E32" i="3"/>
  <c r="F32" i="3" s="1"/>
  <c r="E19" i="3"/>
  <c r="H19" i="3" s="1"/>
  <c r="F30" i="3" l="1"/>
  <c r="F25" i="3"/>
  <c r="H31" i="3"/>
  <c r="H27" i="3"/>
  <c r="H23" i="3"/>
  <c r="F26" i="3"/>
  <c r="F22" i="3"/>
  <c r="F29" i="3"/>
  <c r="F21" i="3"/>
</calcChain>
</file>

<file path=xl/sharedStrings.xml><?xml version="1.0" encoding="utf-8"?>
<sst xmlns="http://schemas.openxmlformats.org/spreadsheetml/2006/main" count="63" uniqueCount="46">
  <si>
    <t>学院</t>
  </si>
  <si>
    <t>管理学院</t>
  </si>
  <si>
    <t>化学化工学院</t>
  </si>
  <si>
    <t>环境工程学院</t>
  </si>
  <si>
    <t>机电工程学院</t>
  </si>
  <si>
    <t>教育科学学院</t>
  </si>
  <si>
    <t>经济学院</t>
  </si>
  <si>
    <t>人文学院</t>
  </si>
  <si>
    <t>食品（生物）工程学院</t>
  </si>
  <si>
    <t>数学与物理科学学院</t>
  </si>
  <si>
    <t>体育学院</t>
  </si>
  <si>
    <t>土木工程学院</t>
  </si>
  <si>
    <t>外国语学院</t>
  </si>
  <si>
    <t>信电工程学院</t>
  </si>
  <si>
    <t>艺术学院</t>
  </si>
  <si>
    <t>总计</t>
  </si>
  <si>
    <t>名额</t>
    <phoneticPr fontId="1" type="noConversion"/>
  </si>
  <si>
    <t>序号</t>
    <phoneticPr fontId="1" type="noConversion"/>
  </si>
  <si>
    <t>班级</t>
    <phoneticPr fontId="1" type="noConversion"/>
  </si>
  <si>
    <t>2018—2019学年“三好学生”“优秀学生干部”“帮扶助学奖”“学习进步奖”名额</t>
    <phoneticPr fontId="1" type="noConversion"/>
  </si>
  <si>
    <t>求和项:总人 数</t>
  </si>
  <si>
    <t>年级</t>
  </si>
  <si>
    <t>2016级</t>
  </si>
  <si>
    <t>2017级</t>
  </si>
  <si>
    <t>2018级</t>
  </si>
  <si>
    <t>占比</t>
    <phoneticPr fontId="1" type="noConversion"/>
  </si>
  <si>
    <t>比例</t>
    <phoneticPr fontId="1" type="noConversion"/>
  </si>
  <si>
    <t>帮扶，进步</t>
    <phoneticPr fontId="1" type="noConversion"/>
  </si>
  <si>
    <t>三好名额</t>
    <phoneticPr fontId="1" type="noConversion"/>
  </si>
  <si>
    <t>弊端</t>
    <phoneticPr fontId="1" type="noConversion"/>
  </si>
  <si>
    <t>17社体2</t>
    <phoneticPr fontId="1" type="noConversion"/>
  </si>
  <si>
    <t>合计</t>
    <phoneticPr fontId="1" type="noConversion"/>
  </si>
  <si>
    <t>17财管3、17旅管1、17信管1、17房管1、17会计2、17会计5、16物流2、16房管1、16会计1、16营销2、16财管2、16旅管4</t>
    <phoneticPr fontId="1" type="noConversion"/>
  </si>
  <si>
    <t>17工设、17机电1、17材控2、18机器人、18机械1、18机械2、18机电4、18材控</t>
    <phoneticPr fontId="1" type="noConversion"/>
  </si>
  <si>
    <t>18新能源1、17新能源2、17统计嵌2、16新能源</t>
    <phoneticPr fontId="1" type="noConversion"/>
  </si>
  <si>
    <t>17食卓、17食工1、17食工2、17生工3、18食工3</t>
    <phoneticPr fontId="1" type="noConversion"/>
  </si>
  <si>
    <t>17中文1、17广告1、18中文2、18秘书</t>
    <phoneticPr fontId="1" type="noConversion"/>
  </si>
  <si>
    <t>17工管、17地下空间、17土木1、18工管、18造价</t>
    <phoneticPr fontId="1" type="noConversion"/>
  </si>
  <si>
    <t xml:space="preserve"> 17英语1、17英语2、17英语4、17朝鲜语1</t>
    <phoneticPr fontId="1" type="noConversion"/>
  </si>
  <si>
    <t>2018年度“五四红旗团支部”获奖名单</t>
    <phoneticPr fontId="1" type="noConversion"/>
  </si>
  <si>
    <t>15视传单2、16视传单2、16视传2、17环境2、17服装接1、18服装单招、17视传4、18产品1、17产品、18视传1、16视传单3、17视传单3、17动画</t>
    <phoneticPr fontId="1" type="noConversion"/>
  </si>
  <si>
    <t>17环工1、17给排水2、17风景园林3、18环工2</t>
    <phoneticPr fontId="1" type="noConversion"/>
  </si>
  <si>
    <t>16应化2、16化学工程与工艺1、17应化2、17高分子2</t>
    <phoneticPr fontId="1" type="noConversion"/>
  </si>
  <si>
    <t>17小教1、17小教2、17小教3</t>
    <phoneticPr fontId="1" type="noConversion"/>
  </si>
  <si>
    <t>16计转本、17电气1、17电信1、17计嵌1、18电气2、18电信、18软单</t>
    <phoneticPr fontId="1" type="noConversion"/>
  </si>
  <si>
    <t>17金融1、17金融2、17金融3、17国贸3、17经济学1、17经济学2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</si>
</sst>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EB58-CA21-4E2F-A510-EA4FE3A0DEA1}">
  <dimension ref="A10:L33"/>
  <sheetViews>
    <sheetView workbookViewId="0">
      <selection activeCell="J33" sqref="J19:J33"/>
    </sheetView>
  </sheetViews>
  <sheetFormatPr defaultRowHeight="14.25" x14ac:dyDescent="0.2"/>
  <sheetData>
    <row r="10" spans="1:12" x14ac:dyDescent="0.2">
      <c r="A10" s="10" t="s">
        <v>19</v>
      </c>
      <c r="B10" s="10"/>
      <c r="C10" s="10"/>
      <c r="D10" s="10"/>
      <c r="E10" s="10"/>
    </row>
    <row r="11" spans="1:12" x14ac:dyDescent="0.2">
      <c r="L11" t="s">
        <v>29</v>
      </c>
    </row>
    <row r="17" spans="1:10" x14ac:dyDescent="0.2">
      <c r="A17" t="s">
        <v>20</v>
      </c>
      <c r="B17" t="s">
        <v>21</v>
      </c>
    </row>
    <row r="18" spans="1:10" x14ac:dyDescent="0.2">
      <c r="A18" t="s">
        <v>0</v>
      </c>
      <c r="B18" t="s">
        <v>22</v>
      </c>
      <c r="C18" t="s">
        <v>23</v>
      </c>
      <c r="D18" t="s">
        <v>24</v>
      </c>
      <c r="E18" t="s">
        <v>15</v>
      </c>
      <c r="F18" t="s">
        <v>25</v>
      </c>
      <c r="G18" t="s">
        <v>26</v>
      </c>
      <c r="H18" t="s">
        <v>28</v>
      </c>
      <c r="I18" t="s">
        <v>16</v>
      </c>
      <c r="J18" t="s">
        <v>27</v>
      </c>
    </row>
    <row r="19" spans="1:10" x14ac:dyDescent="0.2">
      <c r="A19" t="s">
        <v>1</v>
      </c>
      <c r="B19">
        <v>1013</v>
      </c>
      <c r="C19">
        <v>988</v>
      </c>
      <c r="D19">
        <v>832</v>
      </c>
      <c r="E19">
        <f>SUM(B19:D19)</f>
        <v>2833</v>
      </c>
      <c r="F19" s="1">
        <f>E19/$E$33</f>
        <v>0.16810063490179791</v>
      </c>
      <c r="G19" s="2">
        <v>0.1</v>
      </c>
      <c r="H19">
        <f t="shared" ref="H19:H33" si="0">E19*G19</f>
        <v>283.3</v>
      </c>
      <c r="I19" s="1">
        <v>1.4999999999999999E-2</v>
      </c>
      <c r="J19">
        <f t="shared" ref="J19:J33" si="1">E19*I19</f>
        <v>42.494999999999997</v>
      </c>
    </row>
    <row r="20" spans="1:10" x14ac:dyDescent="0.2">
      <c r="A20" t="s">
        <v>2</v>
      </c>
      <c r="B20">
        <v>350</v>
      </c>
      <c r="C20">
        <v>291</v>
      </c>
      <c r="D20">
        <v>249</v>
      </c>
      <c r="E20">
        <f t="shared" ref="E20:E32" si="2">SUM(B20:D20)</f>
        <v>890</v>
      </c>
      <c r="F20" s="1">
        <f t="shared" ref="F20:F33" si="3">E20/$E$33</f>
        <v>5.280958879724678E-2</v>
      </c>
      <c r="G20" s="2">
        <v>0.1</v>
      </c>
      <c r="H20">
        <f>E20*G20</f>
        <v>89</v>
      </c>
      <c r="I20" s="1">
        <v>1.4999999999999999E-2</v>
      </c>
      <c r="J20">
        <f t="shared" si="1"/>
        <v>13.35</v>
      </c>
    </row>
    <row r="21" spans="1:10" x14ac:dyDescent="0.2">
      <c r="A21" t="s">
        <v>3</v>
      </c>
      <c r="B21">
        <v>295</v>
      </c>
      <c r="C21">
        <v>308</v>
      </c>
      <c r="D21">
        <v>297</v>
      </c>
      <c r="E21">
        <f t="shared" si="2"/>
        <v>900</v>
      </c>
      <c r="F21" s="1">
        <f t="shared" si="3"/>
        <v>5.3402954963507984E-2</v>
      </c>
      <c r="G21" s="2">
        <v>0.1</v>
      </c>
      <c r="H21">
        <f t="shared" si="0"/>
        <v>90</v>
      </c>
      <c r="I21" s="1">
        <v>1.4999999999999999E-2</v>
      </c>
      <c r="J21">
        <f t="shared" si="1"/>
        <v>13.5</v>
      </c>
    </row>
    <row r="22" spans="1:10" x14ac:dyDescent="0.2">
      <c r="A22" t="s">
        <v>4</v>
      </c>
      <c r="B22">
        <v>607</v>
      </c>
      <c r="C22">
        <v>587</v>
      </c>
      <c r="D22">
        <v>529</v>
      </c>
      <c r="E22">
        <f t="shared" si="2"/>
        <v>1723</v>
      </c>
      <c r="F22" s="1">
        <f t="shared" si="3"/>
        <v>0.10223699044680472</v>
      </c>
      <c r="G22" s="2">
        <v>0.1</v>
      </c>
      <c r="H22">
        <f t="shared" si="0"/>
        <v>172.3</v>
      </c>
      <c r="I22" s="1">
        <v>1.4999999999999999E-2</v>
      </c>
      <c r="J22">
        <f t="shared" si="1"/>
        <v>25.844999999999999</v>
      </c>
    </row>
    <row r="23" spans="1:10" x14ac:dyDescent="0.2">
      <c r="A23" t="s">
        <v>5</v>
      </c>
      <c r="B23">
        <v>295</v>
      </c>
      <c r="C23">
        <v>310</v>
      </c>
      <c r="D23">
        <v>308</v>
      </c>
      <c r="E23">
        <f t="shared" si="2"/>
        <v>913</v>
      </c>
      <c r="F23" s="1">
        <f t="shared" si="3"/>
        <v>5.4174330979647543E-2</v>
      </c>
      <c r="G23" s="2">
        <v>0.1</v>
      </c>
      <c r="H23">
        <f t="shared" si="0"/>
        <v>91.300000000000011</v>
      </c>
      <c r="I23" s="1">
        <v>1.4999999999999999E-2</v>
      </c>
      <c r="J23">
        <f t="shared" si="1"/>
        <v>13.695</v>
      </c>
    </row>
    <row r="24" spans="1:10" x14ac:dyDescent="0.2">
      <c r="A24" t="s">
        <v>6</v>
      </c>
      <c r="B24">
        <v>527</v>
      </c>
      <c r="C24">
        <v>522</v>
      </c>
      <c r="D24">
        <v>498</v>
      </c>
      <c r="E24">
        <f t="shared" si="2"/>
        <v>1547</v>
      </c>
      <c r="F24" s="1">
        <f t="shared" si="3"/>
        <v>9.17937459206076E-2</v>
      </c>
      <c r="G24" s="2">
        <v>0.1</v>
      </c>
      <c r="H24">
        <f t="shared" si="0"/>
        <v>154.70000000000002</v>
      </c>
      <c r="I24" s="1">
        <v>1.4999999999999999E-2</v>
      </c>
      <c r="J24">
        <f t="shared" si="1"/>
        <v>23.204999999999998</v>
      </c>
    </row>
    <row r="25" spans="1:10" x14ac:dyDescent="0.2">
      <c r="A25" t="s">
        <v>7</v>
      </c>
      <c r="B25">
        <v>301</v>
      </c>
      <c r="C25">
        <v>293</v>
      </c>
      <c r="D25">
        <v>292</v>
      </c>
      <c r="E25">
        <f t="shared" si="2"/>
        <v>886</v>
      </c>
      <c r="F25" s="1">
        <f t="shared" si="3"/>
        <v>5.25722423307423E-2</v>
      </c>
      <c r="G25" s="2">
        <v>0.1</v>
      </c>
      <c r="H25">
        <f t="shared" si="0"/>
        <v>88.600000000000009</v>
      </c>
      <c r="I25" s="1">
        <v>1.4999999999999999E-2</v>
      </c>
      <c r="J25">
        <f t="shared" si="1"/>
        <v>13.29</v>
      </c>
    </row>
    <row r="26" spans="1:10" x14ac:dyDescent="0.2">
      <c r="A26" t="s">
        <v>8</v>
      </c>
      <c r="B26">
        <v>377</v>
      </c>
      <c r="C26">
        <v>348</v>
      </c>
      <c r="D26">
        <v>343</v>
      </c>
      <c r="E26">
        <f t="shared" si="2"/>
        <v>1068</v>
      </c>
      <c r="F26" s="1">
        <f t="shared" si="3"/>
        <v>6.3371506556696142E-2</v>
      </c>
      <c r="G26" s="2">
        <v>0.1</v>
      </c>
      <c r="H26">
        <f t="shared" si="0"/>
        <v>106.80000000000001</v>
      </c>
      <c r="I26" s="1">
        <v>1.4999999999999999E-2</v>
      </c>
      <c r="J26">
        <f t="shared" si="1"/>
        <v>16.02</v>
      </c>
    </row>
    <row r="27" spans="1:10" x14ac:dyDescent="0.2">
      <c r="A27" t="s">
        <v>9</v>
      </c>
      <c r="B27">
        <v>356</v>
      </c>
      <c r="C27">
        <v>406</v>
      </c>
      <c r="D27">
        <v>446</v>
      </c>
      <c r="E27">
        <f t="shared" si="2"/>
        <v>1208</v>
      </c>
      <c r="F27" s="1">
        <f t="shared" si="3"/>
        <v>7.167863288435293E-2</v>
      </c>
      <c r="G27" s="2">
        <v>0.1</v>
      </c>
      <c r="H27">
        <f t="shared" si="0"/>
        <v>120.80000000000001</v>
      </c>
      <c r="I27" s="1">
        <v>1.4999999999999999E-2</v>
      </c>
      <c r="J27">
        <f t="shared" si="1"/>
        <v>18.12</v>
      </c>
    </row>
    <row r="28" spans="1:10" x14ac:dyDescent="0.2">
      <c r="A28" t="s">
        <v>10</v>
      </c>
      <c r="B28">
        <v>58</v>
      </c>
      <c r="C28">
        <v>61</v>
      </c>
      <c r="D28">
        <v>60</v>
      </c>
      <c r="E28">
        <f t="shared" si="2"/>
        <v>179</v>
      </c>
      <c r="F28" s="1">
        <f t="shared" si="3"/>
        <v>1.0621254376075476E-2</v>
      </c>
      <c r="G28" s="2">
        <v>0.1</v>
      </c>
      <c r="H28">
        <f t="shared" si="0"/>
        <v>17.900000000000002</v>
      </c>
      <c r="I28" s="1">
        <v>1.4999999999999999E-2</v>
      </c>
      <c r="J28">
        <f t="shared" si="1"/>
        <v>2.6850000000000001</v>
      </c>
    </row>
    <row r="29" spans="1:10" x14ac:dyDescent="0.2">
      <c r="A29" t="s">
        <v>11</v>
      </c>
      <c r="B29">
        <v>419</v>
      </c>
      <c r="C29">
        <v>385</v>
      </c>
      <c r="D29">
        <v>334</v>
      </c>
      <c r="E29">
        <f t="shared" si="2"/>
        <v>1138</v>
      </c>
      <c r="F29" s="1">
        <f t="shared" si="3"/>
        <v>6.7525069720524536E-2</v>
      </c>
      <c r="G29" s="2">
        <v>0.1</v>
      </c>
      <c r="H29">
        <f t="shared" si="0"/>
        <v>113.80000000000001</v>
      </c>
      <c r="I29" s="1">
        <v>1.4999999999999999E-2</v>
      </c>
      <c r="J29">
        <f t="shared" si="1"/>
        <v>17.07</v>
      </c>
    </row>
    <row r="30" spans="1:10" x14ac:dyDescent="0.2">
      <c r="A30" t="s">
        <v>12</v>
      </c>
      <c r="B30">
        <v>173</v>
      </c>
      <c r="C30">
        <v>149</v>
      </c>
      <c r="D30">
        <v>167</v>
      </c>
      <c r="E30">
        <f t="shared" si="2"/>
        <v>489</v>
      </c>
      <c r="F30" s="1">
        <f t="shared" si="3"/>
        <v>2.901560553017267E-2</v>
      </c>
      <c r="G30" s="2">
        <v>0.1</v>
      </c>
      <c r="H30">
        <f t="shared" si="0"/>
        <v>48.900000000000006</v>
      </c>
      <c r="I30" s="1">
        <v>1.4999999999999999E-2</v>
      </c>
      <c r="J30">
        <f t="shared" si="1"/>
        <v>7.335</v>
      </c>
    </row>
    <row r="31" spans="1:10" x14ac:dyDescent="0.2">
      <c r="A31" t="s">
        <v>13</v>
      </c>
      <c r="B31">
        <v>571</v>
      </c>
      <c r="C31">
        <v>593</v>
      </c>
      <c r="D31">
        <v>559</v>
      </c>
      <c r="E31">
        <f t="shared" si="2"/>
        <v>1723</v>
      </c>
      <c r="F31" s="1">
        <f t="shared" si="3"/>
        <v>0.10223699044680472</v>
      </c>
      <c r="G31" s="2">
        <v>0.1</v>
      </c>
      <c r="H31">
        <f t="shared" si="0"/>
        <v>172.3</v>
      </c>
      <c r="I31" s="1">
        <v>1.4999999999999999E-2</v>
      </c>
      <c r="J31">
        <f t="shared" si="1"/>
        <v>25.844999999999999</v>
      </c>
    </row>
    <row r="32" spans="1:10" x14ac:dyDescent="0.2">
      <c r="A32" t="s">
        <v>14</v>
      </c>
      <c r="B32">
        <v>478</v>
      </c>
      <c r="C32">
        <v>474</v>
      </c>
      <c r="D32">
        <v>404</v>
      </c>
      <c r="E32">
        <f t="shared" si="2"/>
        <v>1356</v>
      </c>
      <c r="F32" s="1">
        <f t="shared" si="3"/>
        <v>8.0460452145018693E-2</v>
      </c>
      <c r="G32" s="2">
        <v>0.1</v>
      </c>
      <c r="H32">
        <f t="shared" si="0"/>
        <v>135.6</v>
      </c>
      <c r="I32" s="1">
        <v>1.4999999999999999E-2</v>
      </c>
      <c r="J32">
        <f t="shared" si="1"/>
        <v>20.34</v>
      </c>
    </row>
    <row r="33" spans="1:10" x14ac:dyDescent="0.2">
      <c r="A33" t="s">
        <v>15</v>
      </c>
      <c r="B33">
        <v>5820</v>
      </c>
      <c r="C33">
        <v>5715</v>
      </c>
      <c r="D33">
        <v>5318</v>
      </c>
      <c r="E33">
        <f>SUM(B33:D33)</f>
        <v>16853</v>
      </c>
      <c r="F33" s="1">
        <f t="shared" si="3"/>
        <v>1</v>
      </c>
      <c r="G33" s="2">
        <v>0.1</v>
      </c>
      <c r="H33">
        <f t="shared" si="0"/>
        <v>1685.3000000000002</v>
      </c>
      <c r="I33" s="1">
        <v>1.4999999999999999E-2</v>
      </c>
      <c r="J33">
        <f t="shared" si="1"/>
        <v>252.79499999999999</v>
      </c>
    </row>
  </sheetData>
  <mergeCells count="1">
    <mergeCell ref="A10:E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A548-E65D-4C49-856F-499C7803BC61}">
  <dimension ref="A3:L34"/>
  <sheetViews>
    <sheetView tabSelected="1" topLeftCell="A3" workbookViewId="0">
      <selection activeCell="A2" sqref="A2"/>
    </sheetView>
  </sheetViews>
  <sheetFormatPr defaultRowHeight="14.25" x14ac:dyDescent="0.2"/>
  <cols>
    <col min="2" max="2" width="25.625" customWidth="1"/>
    <col min="3" max="3" width="62.25" customWidth="1"/>
  </cols>
  <sheetData>
    <row r="3" spans="1:4" ht="20.25" customHeight="1" x14ac:dyDescent="0.2">
      <c r="A3" s="13" t="s">
        <v>39</v>
      </c>
      <c r="B3" s="13"/>
      <c r="C3" s="13"/>
      <c r="D3" s="13"/>
    </row>
    <row r="4" spans="1:4" x14ac:dyDescent="0.2">
      <c r="A4" s="11" t="s">
        <v>17</v>
      </c>
      <c r="B4" s="12" t="s">
        <v>0</v>
      </c>
      <c r="C4" s="11" t="s">
        <v>18</v>
      </c>
      <c r="D4" s="11" t="s">
        <v>31</v>
      </c>
    </row>
    <row r="5" spans="1:4" ht="33.75" customHeight="1" x14ac:dyDescent="0.2">
      <c r="A5" s="11"/>
      <c r="B5" s="12"/>
      <c r="C5" s="11"/>
      <c r="D5" s="11"/>
    </row>
    <row r="6" spans="1:4" ht="39.950000000000003" customHeight="1" x14ac:dyDescent="0.2">
      <c r="A6" s="3">
        <v>1</v>
      </c>
      <c r="B6" s="3" t="s">
        <v>1</v>
      </c>
      <c r="C6" s="9" t="s">
        <v>32</v>
      </c>
      <c r="D6" s="8">
        <v>12</v>
      </c>
    </row>
    <row r="7" spans="1:4" ht="39.950000000000003" customHeight="1" x14ac:dyDescent="0.2">
      <c r="A7" s="3">
        <v>2</v>
      </c>
      <c r="B7" s="3" t="s">
        <v>2</v>
      </c>
      <c r="C7" s="9" t="s">
        <v>42</v>
      </c>
      <c r="D7" s="8">
        <v>4</v>
      </c>
    </row>
    <row r="8" spans="1:4" ht="39.950000000000003" customHeight="1" x14ac:dyDescent="0.2">
      <c r="A8" s="3">
        <v>3</v>
      </c>
      <c r="B8" s="3" t="s">
        <v>3</v>
      </c>
      <c r="C8" s="9" t="s">
        <v>41</v>
      </c>
      <c r="D8" s="8">
        <v>4</v>
      </c>
    </row>
    <row r="9" spans="1:4" ht="39.950000000000003" customHeight="1" x14ac:dyDescent="0.2">
      <c r="A9" s="3">
        <v>4</v>
      </c>
      <c r="B9" s="3" t="s">
        <v>4</v>
      </c>
      <c r="C9" s="9" t="s">
        <v>33</v>
      </c>
      <c r="D9" s="8">
        <v>8</v>
      </c>
    </row>
    <row r="10" spans="1:4" ht="39.950000000000003" customHeight="1" x14ac:dyDescent="0.2">
      <c r="A10" s="3">
        <v>5</v>
      </c>
      <c r="B10" s="3" t="s">
        <v>5</v>
      </c>
      <c r="C10" s="9" t="s">
        <v>43</v>
      </c>
      <c r="D10" s="8">
        <v>3</v>
      </c>
    </row>
    <row r="11" spans="1:4" ht="39.950000000000003" customHeight="1" x14ac:dyDescent="0.2">
      <c r="A11" s="3">
        <v>6</v>
      </c>
      <c r="B11" s="3" t="s">
        <v>6</v>
      </c>
      <c r="C11" s="9" t="s">
        <v>45</v>
      </c>
      <c r="D11" s="8">
        <v>6</v>
      </c>
    </row>
    <row r="12" spans="1:4" ht="39.950000000000003" customHeight="1" x14ac:dyDescent="0.2">
      <c r="A12" s="3">
        <v>7</v>
      </c>
      <c r="B12" s="3" t="s">
        <v>7</v>
      </c>
      <c r="C12" s="9" t="s">
        <v>36</v>
      </c>
      <c r="D12" s="8">
        <v>4</v>
      </c>
    </row>
    <row r="13" spans="1:4" ht="39.950000000000003" customHeight="1" x14ac:dyDescent="0.2">
      <c r="A13" s="3">
        <v>8</v>
      </c>
      <c r="B13" s="3" t="s">
        <v>8</v>
      </c>
      <c r="C13" s="9" t="s">
        <v>35</v>
      </c>
      <c r="D13" s="8">
        <v>5</v>
      </c>
    </row>
    <row r="14" spans="1:4" ht="39.950000000000003" customHeight="1" x14ac:dyDescent="0.2">
      <c r="A14" s="3">
        <v>9</v>
      </c>
      <c r="B14" s="3" t="s">
        <v>9</v>
      </c>
      <c r="C14" s="9" t="s">
        <v>34</v>
      </c>
      <c r="D14" s="8">
        <v>4</v>
      </c>
    </row>
    <row r="15" spans="1:4" ht="39.950000000000003" customHeight="1" x14ac:dyDescent="0.2">
      <c r="A15" s="3">
        <v>10</v>
      </c>
      <c r="B15" s="3" t="s">
        <v>10</v>
      </c>
      <c r="C15" s="9" t="s">
        <v>30</v>
      </c>
      <c r="D15" s="8">
        <v>1</v>
      </c>
    </row>
    <row r="16" spans="1:4" ht="39.950000000000003" customHeight="1" x14ac:dyDescent="0.2">
      <c r="A16" s="3">
        <v>11</v>
      </c>
      <c r="B16" s="3" t="s">
        <v>11</v>
      </c>
      <c r="C16" s="9" t="s">
        <v>37</v>
      </c>
      <c r="D16" s="8">
        <v>5</v>
      </c>
    </row>
    <row r="17" spans="1:12" ht="39.950000000000003" customHeight="1" x14ac:dyDescent="0.2">
      <c r="A17" s="3">
        <v>12</v>
      </c>
      <c r="B17" s="3" t="s">
        <v>12</v>
      </c>
      <c r="C17" s="9" t="s">
        <v>38</v>
      </c>
      <c r="D17" s="8">
        <v>4</v>
      </c>
    </row>
    <row r="18" spans="1:12" ht="39.950000000000003" customHeight="1" x14ac:dyDescent="0.2">
      <c r="A18" s="3">
        <v>13</v>
      </c>
      <c r="B18" s="3" t="s">
        <v>13</v>
      </c>
      <c r="C18" s="9" t="s">
        <v>44</v>
      </c>
      <c r="D18" s="8">
        <v>7</v>
      </c>
    </row>
    <row r="19" spans="1:12" ht="39.950000000000003" customHeight="1" x14ac:dyDescent="0.2">
      <c r="A19" s="3">
        <v>14</v>
      </c>
      <c r="B19" s="3" t="s">
        <v>14</v>
      </c>
      <c r="C19" s="9" t="s">
        <v>40</v>
      </c>
      <c r="D19" s="8">
        <v>13</v>
      </c>
      <c r="E19" s="7"/>
      <c r="F19" s="7"/>
      <c r="G19" s="7"/>
      <c r="H19" s="7"/>
      <c r="I19" s="7"/>
      <c r="J19" s="7"/>
      <c r="K19" s="7"/>
    </row>
    <row r="20" spans="1:12" ht="39.950000000000003" customHeight="1" x14ac:dyDescent="0.2">
      <c r="A20" s="3"/>
      <c r="B20" s="3" t="s">
        <v>15</v>
      </c>
      <c r="C20" s="9"/>
      <c r="D20" s="8">
        <v>80</v>
      </c>
    </row>
    <row r="32" spans="1:12" x14ac:dyDescent="0.2">
      <c r="L32" s="4"/>
    </row>
    <row r="33" spans="12:12" x14ac:dyDescent="0.2">
      <c r="L33" s="5"/>
    </row>
    <row r="34" spans="12:12" x14ac:dyDescent="0.2">
      <c r="L34" s="6"/>
    </row>
  </sheetData>
  <mergeCells count="5">
    <mergeCell ref="A4:A5"/>
    <mergeCell ref="B4:B5"/>
    <mergeCell ref="A3:D3"/>
    <mergeCell ref="C4:C5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2018-2019学年其他奖项名额</vt:lpstr>
      <vt:lpstr>2018年度“五四红旗团支部”获奖名单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吕磊</dc:creator>
  <cp:lastModifiedBy>吕磊</cp:lastModifiedBy>
  <cp:lastPrinted>2019-11-12T06:16:12Z</cp:lastPrinted>
  <dcterms:created xsi:type="dcterms:W3CDTF">2019-11-07T03:26:28Z</dcterms:created>
  <dcterms:modified xsi:type="dcterms:W3CDTF">2019-11-19T00:18:19Z</dcterms:modified>
</cp:coreProperties>
</file>